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Общий!$A$1:$AA$22</definedName>
  </definedNames>
  <calcPr calcId="125725"/>
</workbook>
</file>

<file path=xl/calcChain.xml><?xml version="1.0" encoding="utf-8"?>
<calcChain xmlns="http://schemas.openxmlformats.org/spreadsheetml/2006/main">
  <c r="S4" i="1"/>
  <c r="T4"/>
  <c r="U4"/>
  <c r="S5"/>
  <c r="T5"/>
  <c r="U5"/>
  <c r="S6"/>
  <c r="T6"/>
  <c r="U6"/>
  <c r="S7"/>
  <c r="T7"/>
  <c r="U7"/>
  <c r="S8"/>
  <c r="T8"/>
  <c r="U8"/>
  <c r="S9"/>
  <c r="T9"/>
  <c r="U9"/>
  <c r="S10"/>
  <c r="T10"/>
  <c r="U10"/>
  <c r="S11"/>
  <c r="T11"/>
  <c r="U11"/>
  <c r="S12"/>
  <c r="T12"/>
  <c r="U12"/>
  <c r="S13"/>
  <c r="T13"/>
  <c r="U13"/>
  <c r="S14"/>
  <c r="T14"/>
  <c r="U14"/>
  <c r="S15"/>
  <c r="T15"/>
  <c r="U15"/>
  <c r="O16"/>
  <c r="Q16"/>
  <c r="S16"/>
  <c r="T16"/>
  <c r="U16"/>
</calcChain>
</file>

<file path=xl/sharedStrings.xml><?xml version="1.0" encoding="utf-8"?>
<sst xmlns="http://schemas.openxmlformats.org/spreadsheetml/2006/main" count="265" uniqueCount="93">
  <si>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</si>
  <si>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</si>
  <si>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</si>
  <si>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</si>
  <si>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</si>
  <si>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</si>
  <si>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</si>
  <si>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</si>
  <si>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</si>
  <si>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</si>
  <si>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</si>
  <si>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</si>
  <si>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</si>
  <si>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</si>
  <si>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</si>
  <si>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</si>
  <si>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</si>
  <si>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</si>
  <si>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</si>
  <si>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</si>
  <si>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</si>
  <si>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</si>
  <si>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</si>
  <si>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</si>
  <si>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</si>
  <si>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</si>
  <si>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</si>
  <si>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</si>
  <si>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3.ИСУП.3885319</t>
  </si>
  <si>
    <t>3WW40S001</t>
  </si>
  <si>
    <t>Клапан герметический</t>
  </si>
  <si>
    <t>ПТ 01017-400</t>
  </si>
  <si>
    <t>d 400, с электроприводом 2-ПА-12, с ответными фланцами</t>
  </si>
  <si>
    <t>ТУ 3742-007-05749375-2001</t>
  </si>
  <si>
    <t>4</t>
  </si>
  <si>
    <t>III</t>
  </si>
  <si>
    <t>R3.04166.2.0.14 изм. 1</t>
  </si>
  <si>
    <t/>
  </si>
  <si>
    <t>R3.04166.3.0.16</t>
  </si>
  <si>
    <t>57,58</t>
  </si>
  <si>
    <t>шт.</t>
  </si>
  <si>
    <t>Система физической защиты, здание Караула-3 с сооружением ГО</t>
  </si>
  <si>
    <t>-</t>
  </si>
  <si>
    <t>БКП 1/4</t>
  </si>
  <si>
    <t>Оборудование</t>
  </si>
  <si>
    <t>2</t>
  </si>
  <si>
    <t>3.ИСУП.5480043</t>
  </si>
  <si>
    <t>3WW40S002</t>
  </si>
  <si>
    <t>3</t>
  </si>
  <si>
    <t>3.ИСУП.5480044</t>
  </si>
  <si>
    <t>3WW40S003</t>
  </si>
  <si>
    <t>3.ИСУП.3885507</t>
  </si>
  <si>
    <t>3WW41S001</t>
  </si>
  <si>
    <t>ПТ 01017-200</t>
  </si>
  <si>
    <t>d 200, с электроприводом ЭПАС-14.1-ОСТ Б-01.А, с ответными фланцами</t>
  </si>
  <si>
    <t>92,93</t>
  </si>
  <si>
    <t>5</t>
  </si>
  <si>
    <t>3.ИСУП.5480050</t>
  </si>
  <si>
    <t>3WW41S002</t>
  </si>
  <si>
    <t>6</t>
  </si>
  <si>
    <t>3.ИСУП.3885521</t>
  </si>
  <si>
    <t>3WW42S001</t>
  </si>
  <si>
    <t>122,123</t>
  </si>
  <si>
    <t>7</t>
  </si>
  <si>
    <t>3.ИСУП.5480055</t>
  </si>
  <si>
    <t>3WW42S002</t>
  </si>
  <si>
    <t>8</t>
  </si>
  <si>
    <t>3.ИСУП.3885531</t>
  </si>
  <si>
    <t>3WW70S001</t>
  </si>
  <si>
    <t>143,144</t>
  </si>
  <si>
    <t>9</t>
  </si>
  <si>
    <t>3.ИСУП.5480088</t>
  </si>
  <si>
    <t>3WW70S002</t>
  </si>
  <si>
    <t>10</t>
  </si>
  <si>
    <t>3.ИСУП.3885548</t>
  </si>
  <si>
    <t>3WW71S001</t>
  </si>
  <si>
    <t>171,172</t>
  </si>
  <si>
    <t>11</t>
  </si>
  <si>
    <t>3.ИСУП.5480096</t>
  </si>
  <si>
    <t>3WW71S002</t>
  </si>
  <si>
    <t>12</t>
  </si>
  <si>
    <t>10.ИСУП.3883030</t>
  </si>
  <si>
    <t>3WW72S001</t>
  </si>
  <si>
    <t>ПТ 01017-600</t>
  </si>
  <si>
    <t>d 600, с электроприводом 2-ПА-44 с ответными фланцами</t>
  </si>
  <si>
    <t>198,199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</si>
  <si>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</si>
  <si>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</si>
  <si>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</si>
  <si>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</si>
  <si>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</si>
  <si>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</si>
  <si>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гермоклапаны. Энергоблок № 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</si>
</sst>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Z4" sqref="Z4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18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11.5703125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27.14062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16384" width="9.140625" style="3"/>
  </cols>
  <sheetData>
    <row r="1" spans="1:27" s="4" customFormat="1" ht="47.25" customHeight="1">
      <c r="A1" s="8"/>
      <c r="B1" s="8"/>
      <c r="C1" s="8"/>
      <c r="D1" s="14"/>
      <c r="E1" s="8"/>
      <c r="F1" s="8"/>
      <c r="G1" s="32" t="s">
        <v>92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 t="s">
        <v>26</v>
      </c>
      <c r="U1" s="33"/>
      <c r="V1" s="33"/>
      <c r="W1" s="33"/>
      <c r="X1" s="33"/>
      <c r="Y1" s="33"/>
      <c r="Z1" s="33"/>
      <c r="AA1" s="8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</row>
    <row r="4" spans="1:27" ht="90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>
        <v>21</v>
      </c>
      <c r="L4" s="16" t="s">
        <v>37</v>
      </c>
      <c r="M4" s="16" t="s">
        <v>38</v>
      </c>
      <c r="N4" s="16" t="s">
        <v>39</v>
      </c>
      <c r="O4" s="19">
        <v>1</v>
      </c>
      <c r="P4" s="18" t="s">
        <v>40</v>
      </c>
      <c r="Q4" s="20">
        <v>14598.88</v>
      </c>
      <c r="R4" s="20">
        <v>0</v>
      </c>
      <c r="S4" s="20">
        <f t="shared" ref="S4:S15" si="0">R4*O4</f>
        <v>0</v>
      </c>
      <c r="T4" s="20">
        <f t="shared" ref="T4:T15" si="1">ROUND(S4*0.18,2)</f>
        <v>0</v>
      </c>
      <c r="U4" s="20">
        <f t="shared" ref="U4:U15" si="2">S4+T4</f>
        <v>0</v>
      </c>
      <c r="V4" s="16" t="s">
        <v>41</v>
      </c>
      <c r="W4" s="21">
        <v>41912</v>
      </c>
      <c r="X4" s="16" t="s">
        <v>37</v>
      </c>
      <c r="Y4" s="16" t="s">
        <v>42</v>
      </c>
      <c r="Z4" s="16" t="s">
        <v>43</v>
      </c>
      <c r="AA4" s="18" t="s">
        <v>44</v>
      </c>
    </row>
    <row r="5" spans="1:27" ht="90">
      <c r="A5" s="16" t="s">
        <v>45</v>
      </c>
      <c r="B5" s="16" t="s">
        <v>46</v>
      </c>
      <c r="C5" s="16" t="s">
        <v>47</v>
      </c>
      <c r="D5" s="17" t="s">
        <v>30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>
        <v>21</v>
      </c>
      <c r="L5" s="16" t="s">
        <v>37</v>
      </c>
      <c r="M5" s="16" t="s">
        <v>38</v>
      </c>
      <c r="N5" s="16" t="s">
        <v>39</v>
      </c>
      <c r="O5" s="19">
        <v>1</v>
      </c>
      <c r="P5" s="18" t="s">
        <v>40</v>
      </c>
      <c r="Q5" s="20">
        <v>14598.88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41</v>
      </c>
      <c r="W5" s="21">
        <v>41912</v>
      </c>
      <c r="X5" s="16" t="s">
        <v>37</v>
      </c>
      <c r="Y5" s="16" t="s">
        <v>42</v>
      </c>
      <c r="Z5" s="16" t="s">
        <v>43</v>
      </c>
      <c r="AA5" s="18" t="s">
        <v>44</v>
      </c>
    </row>
    <row r="6" spans="1:27" ht="90">
      <c r="A6" s="16" t="s">
        <v>48</v>
      </c>
      <c r="B6" s="16" t="s">
        <v>49</v>
      </c>
      <c r="C6" s="16" t="s">
        <v>50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>
        <v>21</v>
      </c>
      <c r="L6" s="16" t="s">
        <v>37</v>
      </c>
      <c r="M6" s="16" t="s">
        <v>38</v>
      </c>
      <c r="N6" s="16" t="s">
        <v>39</v>
      </c>
      <c r="O6" s="19">
        <v>1</v>
      </c>
      <c r="P6" s="18" t="s">
        <v>40</v>
      </c>
      <c r="Q6" s="20">
        <v>14598.88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41</v>
      </c>
      <c r="W6" s="21">
        <v>41912</v>
      </c>
      <c r="X6" s="16" t="s">
        <v>37</v>
      </c>
      <c r="Y6" s="16" t="s">
        <v>42</v>
      </c>
      <c r="Z6" s="16" t="s">
        <v>43</v>
      </c>
      <c r="AA6" s="18" t="s">
        <v>44</v>
      </c>
    </row>
    <row r="7" spans="1:27" ht="90">
      <c r="A7" s="16" t="s">
        <v>34</v>
      </c>
      <c r="B7" s="16" t="s">
        <v>51</v>
      </c>
      <c r="C7" s="16" t="s">
        <v>52</v>
      </c>
      <c r="D7" s="17" t="s">
        <v>30</v>
      </c>
      <c r="E7" s="16" t="s">
        <v>53</v>
      </c>
      <c r="F7" s="16" t="s">
        <v>54</v>
      </c>
      <c r="G7" s="16" t="s">
        <v>33</v>
      </c>
      <c r="H7" s="16" t="s">
        <v>34</v>
      </c>
      <c r="I7" s="16" t="s">
        <v>35</v>
      </c>
      <c r="J7" s="16" t="s">
        <v>36</v>
      </c>
      <c r="K7" s="18">
        <v>49</v>
      </c>
      <c r="L7" s="16" t="s">
        <v>37</v>
      </c>
      <c r="M7" s="16" t="s">
        <v>38</v>
      </c>
      <c r="N7" s="16" t="s">
        <v>55</v>
      </c>
      <c r="O7" s="19">
        <v>1</v>
      </c>
      <c r="P7" s="18" t="s">
        <v>40</v>
      </c>
      <c r="Q7" s="20">
        <v>6971.34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41</v>
      </c>
      <c r="W7" s="21">
        <v>41912</v>
      </c>
      <c r="X7" s="16" t="s">
        <v>37</v>
      </c>
      <c r="Y7" s="16" t="s">
        <v>42</v>
      </c>
      <c r="Z7" s="16" t="s">
        <v>43</v>
      </c>
      <c r="AA7" s="18" t="s">
        <v>44</v>
      </c>
    </row>
    <row r="8" spans="1:27" ht="90">
      <c r="A8" s="16" t="s">
        <v>56</v>
      </c>
      <c r="B8" s="16" t="s">
        <v>57</v>
      </c>
      <c r="C8" s="16" t="s">
        <v>58</v>
      </c>
      <c r="D8" s="17" t="s">
        <v>30</v>
      </c>
      <c r="E8" s="16" t="s">
        <v>53</v>
      </c>
      <c r="F8" s="16" t="s">
        <v>54</v>
      </c>
      <c r="G8" s="16" t="s">
        <v>33</v>
      </c>
      <c r="H8" s="16" t="s">
        <v>34</v>
      </c>
      <c r="I8" s="16" t="s">
        <v>35</v>
      </c>
      <c r="J8" s="16" t="s">
        <v>36</v>
      </c>
      <c r="K8" s="18">
        <v>49</v>
      </c>
      <c r="L8" s="16" t="s">
        <v>37</v>
      </c>
      <c r="M8" s="16" t="s">
        <v>38</v>
      </c>
      <c r="N8" s="16" t="s">
        <v>55</v>
      </c>
      <c r="O8" s="19">
        <v>1</v>
      </c>
      <c r="P8" s="18" t="s">
        <v>40</v>
      </c>
      <c r="Q8" s="20">
        <v>6971.34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41</v>
      </c>
      <c r="W8" s="21">
        <v>41912</v>
      </c>
      <c r="X8" s="16" t="s">
        <v>37</v>
      </c>
      <c r="Y8" s="16" t="s">
        <v>42</v>
      </c>
      <c r="Z8" s="16" t="s">
        <v>43</v>
      </c>
      <c r="AA8" s="18" t="s">
        <v>44</v>
      </c>
    </row>
    <row r="9" spans="1:27" ht="90">
      <c r="A9" s="16" t="s">
        <v>59</v>
      </c>
      <c r="B9" s="16" t="s">
        <v>60</v>
      </c>
      <c r="C9" s="16" t="s">
        <v>61</v>
      </c>
      <c r="D9" s="17" t="s">
        <v>30</v>
      </c>
      <c r="E9" s="16" t="s">
        <v>53</v>
      </c>
      <c r="F9" s="16" t="s">
        <v>54</v>
      </c>
      <c r="G9" s="16" t="s">
        <v>33</v>
      </c>
      <c r="H9" s="16" t="s">
        <v>34</v>
      </c>
      <c r="I9" s="16" t="s">
        <v>35</v>
      </c>
      <c r="J9" s="16" t="s">
        <v>36</v>
      </c>
      <c r="K9" s="18">
        <v>69</v>
      </c>
      <c r="L9" s="16" t="s">
        <v>37</v>
      </c>
      <c r="M9" s="16" t="s">
        <v>38</v>
      </c>
      <c r="N9" s="16" t="s">
        <v>62</v>
      </c>
      <c r="O9" s="19">
        <v>1</v>
      </c>
      <c r="P9" s="18" t="s">
        <v>40</v>
      </c>
      <c r="Q9" s="20">
        <v>6971.34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41</v>
      </c>
      <c r="W9" s="21">
        <v>41912</v>
      </c>
      <c r="X9" s="16" t="s">
        <v>37</v>
      </c>
      <c r="Y9" s="16" t="s">
        <v>42</v>
      </c>
      <c r="Z9" s="16" t="s">
        <v>43</v>
      </c>
      <c r="AA9" s="18" t="s">
        <v>44</v>
      </c>
    </row>
    <row r="10" spans="1:27" ht="90">
      <c r="A10" s="16" t="s">
        <v>63</v>
      </c>
      <c r="B10" s="16" t="s">
        <v>64</v>
      </c>
      <c r="C10" s="16" t="s">
        <v>65</v>
      </c>
      <c r="D10" s="17" t="s">
        <v>30</v>
      </c>
      <c r="E10" s="16" t="s">
        <v>53</v>
      </c>
      <c r="F10" s="16" t="s">
        <v>54</v>
      </c>
      <c r="G10" s="16" t="s">
        <v>33</v>
      </c>
      <c r="H10" s="16" t="s">
        <v>34</v>
      </c>
      <c r="I10" s="16" t="s">
        <v>35</v>
      </c>
      <c r="J10" s="16" t="s">
        <v>36</v>
      </c>
      <c r="K10" s="18">
        <v>69</v>
      </c>
      <c r="L10" s="16" t="s">
        <v>37</v>
      </c>
      <c r="M10" s="16" t="s">
        <v>38</v>
      </c>
      <c r="N10" s="16" t="s">
        <v>62</v>
      </c>
      <c r="O10" s="19">
        <v>1</v>
      </c>
      <c r="P10" s="18" t="s">
        <v>40</v>
      </c>
      <c r="Q10" s="20">
        <v>6971.34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41</v>
      </c>
      <c r="W10" s="21">
        <v>41912</v>
      </c>
      <c r="X10" s="16" t="s">
        <v>37</v>
      </c>
      <c r="Y10" s="16" t="s">
        <v>42</v>
      </c>
      <c r="Z10" s="16" t="s">
        <v>43</v>
      </c>
      <c r="AA10" s="18" t="s">
        <v>44</v>
      </c>
    </row>
    <row r="11" spans="1:27" ht="90">
      <c r="A11" s="16" t="s">
        <v>66</v>
      </c>
      <c r="B11" s="16" t="s">
        <v>67</v>
      </c>
      <c r="C11" s="16" t="s">
        <v>68</v>
      </c>
      <c r="D11" s="17" t="s">
        <v>30</v>
      </c>
      <c r="E11" s="16" t="s">
        <v>53</v>
      </c>
      <c r="F11" s="16" t="s">
        <v>54</v>
      </c>
      <c r="G11" s="16" t="s">
        <v>33</v>
      </c>
      <c r="H11" s="16" t="s">
        <v>34</v>
      </c>
      <c r="I11" s="16" t="s">
        <v>35</v>
      </c>
      <c r="J11" s="16" t="s">
        <v>36</v>
      </c>
      <c r="K11" s="18">
        <v>84</v>
      </c>
      <c r="L11" s="16" t="s">
        <v>37</v>
      </c>
      <c r="M11" s="16" t="s">
        <v>38</v>
      </c>
      <c r="N11" s="16" t="s">
        <v>69</v>
      </c>
      <c r="O11" s="19">
        <v>1</v>
      </c>
      <c r="P11" s="18" t="s">
        <v>40</v>
      </c>
      <c r="Q11" s="20">
        <v>6971.34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41</v>
      </c>
      <c r="W11" s="21">
        <v>41912</v>
      </c>
      <c r="X11" s="16" t="s">
        <v>37</v>
      </c>
      <c r="Y11" s="16" t="s">
        <v>42</v>
      </c>
      <c r="Z11" s="16" t="s">
        <v>43</v>
      </c>
      <c r="AA11" s="18" t="s">
        <v>44</v>
      </c>
    </row>
    <row r="12" spans="1:27" ht="90">
      <c r="A12" s="16" t="s">
        <v>70</v>
      </c>
      <c r="B12" s="16" t="s">
        <v>71</v>
      </c>
      <c r="C12" s="16" t="s">
        <v>72</v>
      </c>
      <c r="D12" s="17" t="s">
        <v>30</v>
      </c>
      <c r="E12" s="16" t="s">
        <v>53</v>
      </c>
      <c r="F12" s="16" t="s">
        <v>54</v>
      </c>
      <c r="G12" s="16" t="s">
        <v>33</v>
      </c>
      <c r="H12" s="16" t="s">
        <v>34</v>
      </c>
      <c r="I12" s="16" t="s">
        <v>35</v>
      </c>
      <c r="J12" s="16" t="s">
        <v>36</v>
      </c>
      <c r="K12" s="18">
        <v>84</v>
      </c>
      <c r="L12" s="16" t="s">
        <v>37</v>
      </c>
      <c r="M12" s="16" t="s">
        <v>38</v>
      </c>
      <c r="N12" s="16" t="s">
        <v>69</v>
      </c>
      <c r="O12" s="19">
        <v>1</v>
      </c>
      <c r="P12" s="18" t="s">
        <v>40</v>
      </c>
      <c r="Q12" s="20">
        <v>6971.34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41</v>
      </c>
      <c r="W12" s="21">
        <v>41912</v>
      </c>
      <c r="X12" s="16" t="s">
        <v>37</v>
      </c>
      <c r="Y12" s="16" t="s">
        <v>42</v>
      </c>
      <c r="Z12" s="16" t="s">
        <v>43</v>
      </c>
      <c r="AA12" s="18" t="s">
        <v>44</v>
      </c>
    </row>
    <row r="13" spans="1:27" ht="90">
      <c r="A13" s="16" t="s">
        <v>73</v>
      </c>
      <c r="B13" s="16" t="s">
        <v>74</v>
      </c>
      <c r="C13" s="16" t="s">
        <v>75</v>
      </c>
      <c r="D13" s="17" t="s">
        <v>30</v>
      </c>
      <c r="E13" s="16" t="s">
        <v>53</v>
      </c>
      <c r="F13" s="16" t="s">
        <v>54</v>
      </c>
      <c r="G13" s="16" t="s">
        <v>33</v>
      </c>
      <c r="H13" s="16" t="s">
        <v>34</v>
      </c>
      <c r="I13" s="16" t="s">
        <v>35</v>
      </c>
      <c r="J13" s="16" t="s">
        <v>36</v>
      </c>
      <c r="K13" s="18">
        <v>102</v>
      </c>
      <c r="L13" s="16" t="s">
        <v>37</v>
      </c>
      <c r="M13" s="16" t="s">
        <v>38</v>
      </c>
      <c r="N13" s="16" t="s">
        <v>76</v>
      </c>
      <c r="O13" s="19">
        <v>1</v>
      </c>
      <c r="P13" s="18" t="s">
        <v>40</v>
      </c>
      <c r="Q13" s="20">
        <v>6971.34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41</v>
      </c>
      <c r="W13" s="21">
        <v>41912</v>
      </c>
      <c r="X13" s="16" t="s">
        <v>37</v>
      </c>
      <c r="Y13" s="16" t="s">
        <v>42</v>
      </c>
      <c r="Z13" s="16" t="s">
        <v>43</v>
      </c>
      <c r="AA13" s="18" t="s">
        <v>44</v>
      </c>
    </row>
    <row r="14" spans="1:27" ht="90">
      <c r="A14" s="16" t="s">
        <v>77</v>
      </c>
      <c r="B14" s="16" t="s">
        <v>78</v>
      </c>
      <c r="C14" s="16" t="s">
        <v>79</v>
      </c>
      <c r="D14" s="17" t="s">
        <v>30</v>
      </c>
      <c r="E14" s="16" t="s">
        <v>53</v>
      </c>
      <c r="F14" s="16" t="s">
        <v>54</v>
      </c>
      <c r="G14" s="16" t="s">
        <v>33</v>
      </c>
      <c r="H14" s="16" t="s">
        <v>34</v>
      </c>
      <c r="I14" s="16" t="s">
        <v>35</v>
      </c>
      <c r="J14" s="16" t="s">
        <v>36</v>
      </c>
      <c r="K14" s="18">
        <v>102</v>
      </c>
      <c r="L14" s="16" t="s">
        <v>37</v>
      </c>
      <c r="M14" s="16" t="s">
        <v>38</v>
      </c>
      <c r="N14" s="16" t="s">
        <v>76</v>
      </c>
      <c r="O14" s="19">
        <v>1</v>
      </c>
      <c r="P14" s="18" t="s">
        <v>40</v>
      </c>
      <c r="Q14" s="20">
        <v>6971.34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41</v>
      </c>
      <c r="W14" s="21">
        <v>41912</v>
      </c>
      <c r="X14" s="16" t="s">
        <v>37</v>
      </c>
      <c r="Y14" s="16" t="s">
        <v>42</v>
      </c>
      <c r="Z14" s="16" t="s">
        <v>43</v>
      </c>
      <c r="AA14" s="18" t="s">
        <v>44</v>
      </c>
    </row>
    <row r="15" spans="1:27" ht="90">
      <c r="A15" s="16" t="s">
        <v>80</v>
      </c>
      <c r="B15" s="16" t="s">
        <v>81</v>
      </c>
      <c r="C15" s="16" t="s">
        <v>82</v>
      </c>
      <c r="D15" s="17" t="s">
        <v>30</v>
      </c>
      <c r="E15" s="16" t="s">
        <v>83</v>
      </c>
      <c r="F15" s="16" t="s">
        <v>84</v>
      </c>
      <c r="G15" s="16" t="s">
        <v>33</v>
      </c>
      <c r="H15" s="16" t="s">
        <v>34</v>
      </c>
      <c r="I15" s="16" t="s">
        <v>35</v>
      </c>
      <c r="J15" s="16" t="s">
        <v>36</v>
      </c>
      <c r="K15" s="18">
        <v>118</v>
      </c>
      <c r="L15" s="16" t="s">
        <v>37</v>
      </c>
      <c r="M15" s="16" t="s">
        <v>38</v>
      </c>
      <c r="N15" s="16" t="s">
        <v>85</v>
      </c>
      <c r="O15" s="19">
        <v>1</v>
      </c>
      <c r="P15" s="18" t="s">
        <v>40</v>
      </c>
      <c r="Q15" s="20">
        <v>16318.78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41</v>
      </c>
      <c r="W15" s="21">
        <v>41912</v>
      </c>
      <c r="X15" s="16" t="s">
        <v>37</v>
      </c>
      <c r="Y15" s="16" t="s">
        <v>42</v>
      </c>
      <c r="Z15" s="16" t="s">
        <v>43</v>
      </c>
      <c r="AA15" s="18" t="s">
        <v>44</v>
      </c>
    </row>
    <row r="16" spans="1:27" ht="30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8"/>
      <c r="L16" s="16"/>
      <c r="M16" s="16"/>
      <c r="N16" s="16" t="s">
        <v>86</v>
      </c>
      <c r="O16" s="19">
        <f>SUM(O4:O15)</f>
        <v>12</v>
      </c>
      <c r="P16" s="18"/>
      <c r="Q16" s="20">
        <f>SUMPRODUCT(O4:O15,Q4:Q15)</f>
        <v>115886.13999999997</v>
      </c>
      <c r="R16" s="20"/>
      <c r="S16" s="20">
        <f>SUM(S4:S15)</f>
        <v>0</v>
      </c>
      <c r="T16" s="20">
        <f>SUM(T4:T15)</f>
        <v>0</v>
      </c>
      <c r="U16" s="20">
        <f>SUM(U4:U15)</f>
        <v>0</v>
      </c>
      <c r="V16" s="16"/>
      <c r="W16" s="21"/>
      <c r="X16" s="16"/>
      <c r="Y16" s="16"/>
      <c r="Z16" s="16"/>
      <c r="AA16" s="18"/>
    </row>
    <row r="17" spans="1:27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3"/>
      <c r="L17" s="22"/>
      <c r="M17" s="22"/>
      <c r="N17" s="22"/>
      <c r="O17" s="24"/>
      <c r="P17" s="23"/>
      <c r="Q17" s="25"/>
      <c r="R17" s="25"/>
      <c r="S17" s="25"/>
      <c r="T17" s="25"/>
      <c r="U17" s="25"/>
      <c r="V17" s="22"/>
      <c r="W17" s="26"/>
      <c r="X17" s="22"/>
      <c r="Y17" s="22"/>
      <c r="Z17" s="22"/>
      <c r="AA17" s="23"/>
    </row>
    <row r="18" spans="1:27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8"/>
      <c r="L18" s="27"/>
      <c r="M18" s="27"/>
      <c r="N18" s="27"/>
      <c r="O18" s="29"/>
      <c r="P18" s="28"/>
      <c r="Q18" s="30"/>
      <c r="R18" s="30"/>
      <c r="S18" s="30"/>
      <c r="T18" s="30"/>
      <c r="U18" s="30"/>
      <c r="V18" s="27"/>
      <c r="W18" s="31"/>
      <c r="X18" s="27"/>
      <c r="Y18" s="27"/>
      <c r="Z18" s="27"/>
      <c r="AA18" s="28"/>
    </row>
    <row r="19" spans="1:27">
      <c r="A19" s="27"/>
      <c r="B19" s="27"/>
      <c r="C19" s="27"/>
      <c r="D19" s="27"/>
      <c r="E19" s="27"/>
      <c r="F19" s="27"/>
      <c r="G19" s="27"/>
      <c r="H19" s="27"/>
      <c r="I19" s="27"/>
      <c r="J19" s="27" t="s">
        <v>87</v>
      </c>
      <c r="K19" s="28"/>
      <c r="L19" s="27"/>
      <c r="M19" s="27"/>
      <c r="N19" s="27"/>
      <c r="O19" s="29"/>
      <c r="P19" s="28"/>
      <c r="Q19" s="30"/>
      <c r="R19" s="30"/>
      <c r="S19" s="30"/>
      <c r="T19" s="30"/>
      <c r="U19" s="30"/>
      <c r="V19" s="27"/>
      <c r="W19" s="31"/>
      <c r="X19" s="27"/>
      <c r="Y19" s="27"/>
      <c r="Z19" s="27"/>
      <c r="AA19" s="28"/>
    </row>
    <row r="20" spans="1:27">
      <c r="A20" s="27"/>
      <c r="B20" s="27"/>
      <c r="C20" s="27"/>
      <c r="D20" s="27"/>
      <c r="E20" s="27" t="s">
        <v>88</v>
      </c>
      <c r="F20" s="27"/>
      <c r="G20" s="27"/>
      <c r="H20" s="27"/>
      <c r="I20" s="27"/>
      <c r="J20" s="27"/>
      <c r="K20" s="28"/>
      <c r="L20" s="27"/>
      <c r="M20" s="27"/>
      <c r="N20" s="27"/>
      <c r="O20" s="29"/>
      <c r="P20" s="28"/>
      <c r="Q20" s="30"/>
      <c r="R20" s="30"/>
      <c r="S20" s="30" t="s">
        <v>89</v>
      </c>
      <c r="T20" s="30"/>
      <c r="U20" s="30"/>
      <c r="V20" s="27"/>
      <c r="W20" s="31"/>
      <c r="X20" s="27"/>
      <c r="Y20" s="27"/>
      <c r="Z20" s="27"/>
      <c r="AA20" s="28"/>
    </row>
    <row r="21" spans="1:27">
      <c r="A21" s="27"/>
      <c r="B21" s="27"/>
      <c r="C21" s="27"/>
      <c r="D21" s="27"/>
      <c r="E21" s="27" t="s">
        <v>90</v>
      </c>
      <c r="F21" s="27"/>
      <c r="G21" s="27"/>
      <c r="H21" s="27"/>
      <c r="I21" s="27"/>
      <c r="J21" s="27"/>
      <c r="K21" s="28"/>
      <c r="L21" s="27"/>
      <c r="M21" s="27"/>
      <c r="N21" s="27"/>
      <c r="O21" s="29"/>
      <c r="P21" s="28"/>
      <c r="Q21" s="30"/>
      <c r="R21" s="30"/>
      <c r="S21" s="30" t="s">
        <v>90</v>
      </c>
      <c r="T21" s="30"/>
      <c r="U21" s="30"/>
      <c r="V21" s="27"/>
      <c r="W21" s="31"/>
      <c r="X21" s="27"/>
      <c r="Y21" s="27"/>
      <c r="Z21" s="27"/>
      <c r="AA21" s="28"/>
    </row>
    <row r="22" spans="1:27">
      <c r="A22" s="27"/>
      <c r="B22" s="27"/>
      <c r="C22" s="27"/>
      <c r="D22" s="27"/>
      <c r="E22" s="27"/>
      <c r="F22" s="27" t="s">
        <v>91</v>
      </c>
      <c r="G22" s="27"/>
      <c r="H22" s="27"/>
      <c r="I22" s="27"/>
      <c r="J22" s="27"/>
      <c r="K22" s="28"/>
      <c r="L22" s="27"/>
      <c r="M22" s="27"/>
      <c r="N22" s="27"/>
      <c r="O22" s="29"/>
      <c r="P22" s="28"/>
      <c r="Q22" s="30"/>
      <c r="R22" s="30"/>
      <c r="S22" s="30"/>
      <c r="T22" s="30" t="s">
        <v>91</v>
      </c>
      <c r="U22" s="30"/>
      <c r="V22" s="27"/>
      <c r="W22" s="31"/>
      <c r="X22" s="27"/>
      <c r="Y22" s="27"/>
      <c r="Z22" s="27"/>
      <c r="AA22" s="28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2009-02-23T10:25:08Z</cp:lastPrinted>
  <dcterms:created xsi:type="dcterms:W3CDTF">2007-11-07T07:16:05Z</dcterms:created>
  <dcterms:modified xsi:type="dcterms:W3CDTF">2014-04-09T04:55:26Z</dcterms:modified>
</cp:coreProperties>
</file>